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bas\Desktop\MEGA\TRABAJO\CLIENTES\A.N.E.P\2021\MEVIR, MTOP, CND, DGEIP\CND\Escuela N° 112\Originales\información general\"/>
    </mc:Choice>
  </mc:AlternateContent>
  <xr:revisionPtr revIDLastSave="0" documentId="8_{CB918CE6-D3A3-4538-8C4E-8E824E7E0CFD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ANEXO A" sheetId="1" r:id="rId1"/>
  </sheets>
  <calcPr calcId="191029"/>
</workbook>
</file>

<file path=xl/calcChain.xml><?xml version="1.0" encoding="utf-8"?>
<calcChain xmlns="http://schemas.openxmlformats.org/spreadsheetml/2006/main">
  <c r="H41" i="1" l="1"/>
  <c r="H44" i="1" s="1"/>
  <c r="H34" i="1" l="1"/>
  <c r="H38" i="1" s="1"/>
  <c r="H37" i="1"/>
  <c r="H48" i="1" s="1"/>
  <c r="H35" i="1" l="1"/>
  <c r="H42" i="1"/>
  <c r="H39" i="1"/>
  <c r="H45" i="1" l="1"/>
  <c r="H46" i="1" s="1"/>
</calcChain>
</file>

<file path=xl/sharedStrings.xml><?xml version="1.0" encoding="utf-8"?>
<sst xmlns="http://schemas.openxmlformats.org/spreadsheetml/2006/main" count="46" uniqueCount="42">
  <si>
    <t>CODICEN</t>
  </si>
  <si>
    <t>DIRECCION SECTORIAL DE INFRAESTRUCTURA</t>
  </si>
  <si>
    <t>(UNIDAD ASESORA DE PROGRAMACION - VIGENCIA 9/15)</t>
  </si>
  <si>
    <t>DATOS DEL LOCAL</t>
  </si>
  <si>
    <t>TIPO  Y NUMERO</t>
  </si>
  <si>
    <t>DEPARTAMENTO</t>
  </si>
  <si>
    <t>CANELONES</t>
  </si>
  <si>
    <t>AUTOR. DE RECAUDOS</t>
  </si>
  <si>
    <t>PROVIDENCIA N°</t>
  </si>
  <si>
    <t>OBRAS AUTORIZADAS</t>
  </si>
  <si>
    <t>PROGRAMA</t>
  </si>
  <si>
    <t>OBJETO DE LAS OBRAS</t>
  </si>
  <si>
    <t>MONTO ESTIMADO</t>
  </si>
  <si>
    <t xml:space="preserve"> </t>
  </si>
  <si>
    <t>A</t>
  </si>
  <si>
    <t>MONTO de OBRAS</t>
  </si>
  <si>
    <t>B</t>
  </si>
  <si>
    <t xml:space="preserve">IMPREVISTOS (15% sobre A) 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</si>
  <si>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</si>
  <si>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</si>
  <si>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</si>
  <si>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</si>
  <si>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</si>
  <si>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</si>
  <si>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</si>
  <si>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</si>
  <si>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MONTO IMPONIBLE (sobre A)</t>
  </si>
  <si>
    <t>H</t>
  </si>
  <si>
    <t>MONTO IMPONIBLE (50% de B)</t>
  </si>
  <si>
    <t>J</t>
  </si>
  <si>
    <t>K</t>
  </si>
  <si>
    <t>TOTAL LEYES SOCIALES (I+J)</t>
  </si>
  <si>
    <t>MONTO TOTAL OFERTADO (C+F+K)</t>
  </si>
  <si>
    <t>Arquitecto Residente</t>
  </si>
  <si>
    <t>COMISION DESCENTRALIZADA DE CANELONES ESTE</t>
  </si>
  <si>
    <t>ANEXO A    -   CARATULA DE PRESENTACION  DSI</t>
  </si>
  <si>
    <t>LEYES SOCIALES (65,8% de G)</t>
  </si>
  <si>
    <t>LEYES SOCIALES (65,8% de H)</t>
  </si>
  <si>
    <t>ESCUELA N° 112, Pando</t>
  </si>
  <si>
    <r>
      <rPr>
        <b/>
        <sz val="10"/>
        <rFont val="Arial"/>
        <family val="2"/>
      </rPr>
      <t>1.</t>
    </r>
    <r>
      <rPr>
        <sz val="10"/>
        <rFont val="Arial"/>
        <family val="2"/>
      </rPr>
      <t xml:space="preserve"> Impermeabilización de cubiertas</t>
    </r>
  </si>
  <si>
    <t>1557/21</t>
  </si>
  <si>
    <t>Fecha: 15 DE SETIEMBRE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</si>
</sst>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.##0.000"/>
  </numFmts>
  <fonts count="22">
    <font>
      <sz val="10"/>
      <name val="Arial"/>
    </font>
    <font>
      <sz val="10"/>
      <color indexed="8"/>
      <name val="Arial"/>
      <family val="2"/>
    </font>
    <font>
      <b/>
      <sz val="14"/>
      <color indexed="8"/>
      <name val="Futura Lt BT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Futura Md BT"/>
      <family val="2"/>
    </font>
    <font>
      <b/>
      <sz val="10"/>
      <name val="Arial"/>
      <family val="2"/>
    </font>
    <font>
      <b/>
      <sz val="16"/>
      <name val="Arial Black"/>
      <family val="2"/>
    </font>
    <font>
      <b/>
      <sz val="14"/>
      <name val="Arial Black"/>
      <family val="2"/>
    </font>
    <font>
      <b/>
      <sz val="12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20"/>
      <name val="Arial Black"/>
      <family val="2"/>
    </font>
    <font>
      <sz val="10"/>
      <color rgb="FFFF0000"/>
      <name val="Arial"/>
      <family val="2"/>
    </font>
    <font>
      <b/>
      <sz val="16"/>
      <color theme="0"/>
      <name val="Arial"/>
      <family val="2"/>
    </font>
    <font>
      <b/>
      <sz val="10"/>
      <color indexed="8"/>
      <name val="Arial Narrow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1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/>
    <xf numFmtId="0" fontId="3" fillId="0" borderId="0" xfId="0" applyFont="1" applyBorder="1"/>
    <xf numFmtId="0" fontId="0" fillId="0" borderId="0" xfId="0" applyBorder="1"/>
    <xf numFmtId="0" fontId="4" fillId="0" borderId="0" xfId="0" applyFont="1" applyBorder="1"/>
    <xf numFmtId="0" fontId="10" fillId="0" borderId="0" xfId="0" applyFont="1" applyAlignment="1">
      <alignment horizontal="left"/>
    </xf>
    <xf numFmtId="0" fontId="6" fillId="0" borderId="0" xfId="0" applyFont="1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5" fillId="0" borderId="4" xfId="0" applyFont="1" applyBorder="1"/>
    <xf numFmtId="0" fontId="4" fillId="0" borderId="3" xfId="0" applyFont="1" applyBorder="1"/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quotePrefix="1" applyFont="1" applyAlignment="1">
      <alignment horizontal="left"/>
    </xf>
    <xf numFmtId="0" fontId="3" fillId="0" borderId="0" xfId="0" applyFont="1"/>
    <xf numFmtId="3" fontId="3" fillId="0" borderId="0" xfId="0" applyNumberFormat="1" applyFont="1"/>
    <xf numFmtId="0" fontId="0" fillId="0" borderId="0" xfId="0" applyBorder="1" applyAlignment="1">
      <alignment horizontal="left"/>
    </xf>
    <xf numFmtId="4" fontId="3" fillId="0" borderId="0" xfId="0" applyNumberFormat="1" applyFont="1" applyBorder="1" applyAlignment="1"/>
    <xf numFmtId="0" fontId="9" fillId="0" borderId="0" xfId="0" applyFont="1" applyFill="1" applyBorder="1"/>
    <xf numFmtId="0" fontId="7" fillId="0" borderId="0" xfId="0" applyFont="1" applyAlignment="1">
      <alignment horizontal="left"/>
    </xf>
    <xf numFmtId="0" fontId="16" fillId="0" borderId="0" xfId="0" applyFont="1"/>
    <xf numFmtId="0" fontId="9" fillId="0" borderId="0" xfId="0" applyFont="1" applyFill="1" applyBorder="1" applyAlignment="1">
      <alignment horizontal="center"/>
    </xf>
    <xf numFmtId="0" fontId="17" fillId="0" borderId="0" xfId="0" applyFont="1"/>
    <xf numFmtId="0" fontId="7" fillId="0" borderId="5" xfId="0" applyFont="1" applyBorder="1" applyAlignment="1"/>
    <xf numFmtId="0" fontId="7" fillId="0" borderId="0" xfId="0" applyFont="1" applyBorder="1" applyAlignment="1"/>
    <xf numFmtId="0" fontId="0" fillId="0" borderId="0" xfId="0" applyBorder="1" applyAlignment="1"/>
    <xf numFmtId="0" fontId="8" fillId="0" borderId="4" xfId="0" applyFont="1" applyBorder="1"/>
    <xf numFmtId="0" fontId="3" fillId="0" borderId="4" xfId="0" applyFont="1" applyBorder="1"/>
    <xf numFmtId="0" fontId="0" fillId="0" borderId="3" xfId="0" applyBorder="1"/>
    <xf numFmtId="0" fontId="0" fillId="0" borderId="0" xfId="0" applyBorder="1" applyAlignment="1">
      <alignment horizontal="center"/>
    </xf>
    <xf numFmtId="0" fontId="7" fillId="0" borderId="4" xfId="0" applyFont="1" applyBorder="1" applyAlignment="1"/>
    <xf numFmtId="0" fontId="1" fillId="0" borderId="2" xfId="0" applyFont="1" applyBorder="1" applyAlignment="1"/>
    <xf numFmtId="0" fontId="10" fillId="0" borderId="0" xfId="0" applyFont="1" applyBorder="1" applyAlignment="1">
      <alignment horizontal="left"/>
    </xf>
    <xf numFmtId="0" fontId="3" fillId="0" borderId="1" xfId="0" applyFont="1" applyBorder="1"/>
    <xf numFmtId="0" fontId="4" fillId="0" borderId="6" xfId="0" applyFont="1" applyBorder="1"/>
    <xf numFmtId="0" fontId="3" fillId="0" borderId="6" xfId="0" applyFont="1" applyBorder="1"/>
    <xf numFmtId="0" fontId="11" fillId="0" borderId="0" xfId="0" applyFont="1" applyFill="1" applyBorder="1" applyAlignment="1">
      <alignment horizontal="left"/>
    </xf>
    <xf numFmtId="0" fontId="18" fillId="0" borderId="0" xfId="0" applyFont="1"/>
    <xf numFmtId="0" fontId="0" fillId="0" borderId="3" xfId="0" applyBorder="1" applyAlignment="1">
      <alignment horizontal="left"/>
    </xf>
    <xf numFmtId="0" fontId="11" fillId="0" borderId="3" xfId="0" applyFont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/>
    <xf numFmtId="0" fontId="0" fillId="0" borderId="3" xfId="0" applyBorder="1" applyAlignment="1"/>
    <xf numFmtId="0" fontId="11" fillId="0" borderId="0" xfId="0" applyFont="1" applyAlignment="1">
      <alignment horizontal="center"/>
    </xf>
    <xf numFmtId="0" fontId="0" fillId="0" borderId="0" xfId="0" applyBorder="1" applyAlignment="1">
      <alignment horizontal="left" vertical="center"/>
    </xf>
    <xf numFmtId="0" fontId="7" fillId="0" borderId="3" xfId="0" applyFont="1" applyBorder="1" applyAlignment="1">
      <alignment horizontal="center"/>
    </xf>
    <xf numFmtId="0" fontId="1" fillId="0" borderId="12" xfId="0" applyFont="1" applyBorder="1" applyAlignment="1">
      <alignment horizontal="left" vertical="center"/>
    </xf>
    <xf numFmtId="0" fontId="1" fillId="0" borderId="6" xfId="0" applyFont="1" applyBorder="1" applyAlignment="1"/>
    <xf numFmtId="0" fontId="1" fillId="0" borderId="13" xfId="0" applyFont="1" applyBorder="1"/>
    <xf numFmtId="0" fontId="0" fillId="0" borderId="13" xfId="0" applyBorder="1"/>
    <xf numFmtId="0" fontId="8" fillId="0" borderId="2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1" fillId="0" borderId="3" xfId="0" applyFont="1" applyBorder="1" applyAlignment="1"/>
    <xf numFmtId="0" fontId="10" fillId="0" borderId="14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4" xfId="0" applyBorder="1" applyAlignment="1">
      <alignment horizontal="left"/>
    </xf>
    <xf numFmtId="0" fontId="19" fillId="0" borderId="0" xfId="0" applyFont="1" applyFill="1" applyBorder="1" applyAlignment="1">
      <alignment horizontal="center"/>
    </xf>
    <xf numFmtId="0" fontId="0" fillId="0" borderId="0" xfId="0" applyFill="1"/>
    <xf numFmtId="0" fontId="7" fillId="0" borderId="0" xfId="0" applyFont="1" applyAlignment="1">
      <alignment horizontal="right"/>
    </xf>
    <xf numFmtId="0" fontId="11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1" xfId="0" applyBorder="1"/>
    <xf numFmtId="0" fontId="0" fillId="0" borderId="15" xfId="0" applyBorder="1"/>
    <xf numFmtId="0" fontId="8" fillId="0" borderId="3" xfId="0" applyFont="1" applyBorder="1" applyAlignment="1">
      <alignment horizontal="left"/>
    </xf>
    <xf numFmtId="165" fontId="8" fillId="0" borderId="0" xfId="0" applyNumberFormat="1" applyFont="1" applyAlignment="1"/>
    <xf numFmtId="164" fontId="20" fillId="0" borderId="11" xfId="1" applyFont="1" applyBorder="1" applyAlignment="1"/>
    <xf numFmtId="164" fontId="4" fillId="0" borderId="11" xfId="1" applyFont="1" applyBorder="1" applyAlignment="1"/>
    <xf numFmtId="164" fontId="4" fillId="0" borderId="15" xfId="1" applyFont="1" applyBorder="1" applyAlignment="1"/>
    <xf numFmtId="164" fontId="4" fillId="0" borderId="15" xfId="1" applyFont="1" applyFill="1" applyBorder="1" applyAlignment="1"/>
    <xf numFmtId="164" fontId="4" fillId="0" borderId="0" xfId="1" applyFont="1" applyFill="1" applyBorder="1" applyAlignment="1"/>
    <xf numFmtId="164" fontId="4" fillId="0" borderId="2" xfId="1" applyFont="1" applyFill="1" applyBorder="1" applyAlignment="1"/>
    <xf numFmtId="164" fontId="4" fillId="0" borderId="2" xfId="1" applyFont="1" applyBorder="1" applyAlignment="1"/>
    <xf numFmtId="164" fontId="8" fillId="0" borderId="0" xfId="1" applyFont="1" applyAlignment="1"/>
    <xf numFmtId="164" fontId="4" fillId="0" borderId="12" xfId="1" applyFont="1" applyBorder="1" applyAlignment="1"/>
    <xf numFmtId="164" fontId="4" fillId="0" borderId="0" xfId="1" applyFont="1" applyBorder="1" applyAlignment="1"/>
    <xf numFmtId="0" fontId="11" fillId="2" borderId="7" xfId="0" applyFont="1" applyFill="1" applyBorder="1" applyAlignment="1">
      <alignment horizontal="left"/>
    </xf>
    <xf numFmtId="0" fontId="11" fillId="2" borderId="8" xfId="0" applyFont="1" applyFill="1" applyBorder="1" applyAlignment="1">
      <alignment horizontal="left"/>
    </xf>
    <xf numFmtId="0" fontId="0" fillId="0" borderId="10" xfId="0" applyBorder="1" applyAlignment="1">
      <alignment horizontal="center"/>
    </xf>
    <xf numFmtId="0" fontId="8" fillId="0" borderId="3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15" fillId="3" borderId="7" xfId="0" applyFont="1" applyFill="1" applyBorder="1" applyAlignment="1">
      <alignment horizontal="left"/>
    </xf>
    <xf numFmtId="0" fontId="15" fillId="3" borderId="9" xfId="0" applyFont="1" applyFill="1" applyBorder="1" applyAlignment="1">
      <alignment horizontal="left"/>
    </xf>
    <xf numFmtId="0" fontId="15" fillId="3" borderId="8" xfId="0" applyFont="1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647700</xdr:colOff>
      <xdr:row>1</xdr:row>
      <xdr:rowOff>15875</xdr:rowOff>
    </xdr:from>
    <xdr:to>
      <xdr:col>4</xdr:col>
      <xdr:colOff>1514475</xdr:colOff>
      <xdr:row>4</xdr:row>
      <xdr:rowOff>150665</xdr:rowOff>
    </xdr:to>
    <xdr:pic>
      <xdr:nvPicPr>
        <xdr:cNvPr id="7" name="Picture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r="60229"/>
        <a:stretch>
          <a:fillRect/>
        </a:stretch>
      </xdr:blipFill>
      <xdr:spPr bwMode="auto">
        <a:xfrm>
          <a:off x="5534025" y="177800"/>
          <a:ext cx="866775" cy="620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38100</xdr:colOff>
      <xdr:row>50</xdr:row>
      <xdr:rowOff>152400</xdr:rowOff>
    </xdr:from>
    <xdr:to>
      <xdr:col>7</xdr:col>
      <xdr:colOff>679120</xdr:colOff>
      <xdr:row>50</xdr:row>
      <xdr:rowOff>155666</xdr:rowOff>
    </xdr:to>
    <xdr:pic>
      <xdr:nvPicPr>
        <xdr:cNvPr id="3" name="2 Imagen" descr="Firma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003800" y="9893300"/>
          <a:ext cx="1409700" cy="299816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142875</xdr:colOff>
      <xdr:row>49</xdr:row>
      <xdr:rowOff>76200</xdr:rowOff>
    </xdr:from>
    <xdr:to>
      <xdr:col>7</xdr:col>
      <xdr:colOff>260063</xdr:colOff>
      <xdr:row>49</xdr:row>
      <xdr:rowOff>76423</xdr:rowOff>
    </xdr:to>
    <xdr:pic>
      <xdr:nvPicPr>
        <xdr:cNvPr id="4" name="3 Imagen" descr="Firma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152900" y="9744075"/>
          <a:ext cx="2104917" cy="447675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142875</xdr:colOff>
      <xdr:row>49</xdr:row>
      <xdr:rowOff>66675</xdr:rowOff>
    </xdr:from>
    <xdr:to>
      <xdr:col>5</xdr:col>
      <xdr:colOff>1081196</xdr:colOff>
      <xdr:row>52</xdr:row>
      <xdr:rowOff>149677</xdr:rowOff>
    </xdr:to>
    <xdr:pic>
      <xdr:nvPicPr>
        <xdr:cNvPr id="5" name="4 Imagen" descr="Firma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027839" y="9360354"/>
          <a:ext cx="2666428" cy="57286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4</xdr:col>
      <xdr:colOff>336999</xdr:colOff>
      <xdr:row>4</xdr:row>
      <xdr:rowOff>152400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 l="4570" r="34276"/>
        <a:stretch>
          <a:fillRect/>
        </a:stretch>
      </xdr:blipFill>
      <xdr:spPr bwMode="auto">
        <a:xfrm>
          <a:off x="0" y="0"/>
          <a:ext cx="4632774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IV57"/>
  <sheetViews>
    <sheetView tabSelected="1" zoomScale="70" zoomScaleNormal="70" zoomScalePageLayoutView="75" workbookViewId="0">
      <selection activeCell="O21" sqref="O21"/>
    </sheetView>
  </sheetViews>
  <sheetFormatPr defaultColWidth="11.28515625" defaultRowHeight="12.75"/>
  <cols>
    <col min="1" max="1" width="4.28515625" customWidth="1"/>
    <col min="2" max="2" width="33.7109375" customWidth="1"/>
    <col min="3" max="3" width="22.140625" customWidth="1"/>
    <col min="4" max="4" width="13.140625" customWidth="1"/>
    <col min="5" max="5" width="26" customWidth="1"/>
    <col min="6" max="6" width="25" customWidth="1"/>
    <col min="7" max="7" width="13.85546875" customWidth="1"/>
    <col min="8" max="8" width="26" customWidth="1"/>
    <col min="9" max="9" width="6.5703125" customWidth="1"/>
  </cols>
  <sheetData>
    <row r="8" spans="1:256" ht="31.5">
      <c r="A8" s="34" t="s">
        <v>0</v>
      </c>
    </row>
    <row r="9" spans="1:256" ht="24.75">
      <c r="A9" s="20" t="s">
        <v>1</v>
      </c>
      <c r="B9" s="32"/>
    </row>
    <row r="10" spans="1:256" ht="22.5">
      <c r="A10" s="21" t="s">
        <v>34</v>
      </c>
    </row>
    <row r="11" spans="1:256" ht="8.25" customHeight="1">
      <c r="A11" s="22"/>
    </row>
    <row r="12" spans="1:256" ht="18.75" customHeight="1" thickBot="1">
      <c r="A12" t="s">
        <v>2</v>
      </c>
    </row>
    <row r="13" spans="1:256" ht="21" thickBot="1">
      <c r="A13" s="92" t="s">
        <v>35</v>
      </c>
      <c r="B13" s="93"/>
      <c r="C13" s="93"/>
      <c r="D13" s="93"/>
      <c r="E13" s="93"/>
      <c r="F13" s="94"/>
      <c r="G13" s="68"/>
    </row>
    <row r="14" spans="1:256" ht="18">
      <c r="A14" s="2"/>
      <c r="B14" s="1"/>
      <c r="C14" s="1"/>
      <c r="D14" s="1"/>
      <c r="E14" s="70" t="s">
        <v>41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 ht="15.75" thickBot="1">
      <c r="A15" s="11"/>
      <c r="B15" s="11"/>
      <c r="C15" s="11"/>
      <c r="D15" s="11"/>
      <c r="E15" s="11"/>
      <c r="F15" s="11"/>
      <c r="G15" s="1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ht="15.75" thickBot="1">
      <c r="A16" s="87" t="s">
        <v>3</v>
      </c>
      <c r="B16" s="88"/>
      <c r="C16" s="11"/>
      <c r="D16" s="11"/>
      <c r="E16" s="11"/>
      <c r="F16" s="11"/>
      <c r="G16" s="1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ht="15">
      <c r="A17" s="46" t="s">
        <v>4</v>
      </c>
      <c r="B17" s="47"/>
      <c r="C17" s="17" t="s">
        <v>38</v>
      </c>
      <c r="D17" s="18"/>
      <c r="E17" s="19"/>
      <c r="F17" s="19"/>
      <c r="G17" s="44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 ht="15">
      <c r="A18" s="16" t="s">
        <v>5</v>
      </c>
      <c r="B18" s="45"/>
      <c r="C18" s="18" t="s">
        <v>6</v>
      </c>
      <c r="D18" s="18"/>
      <c r="E18" s="19"/>
      <c r="F18" s="19"/>
      <c r="G18" s="44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ht="15">
      <c r="A19" s="10"/>
      <c r="B19" s="8"/>
      <c r="C19" s="44"/>
      <c r="D19" s="44"/>
      <c r="E19" s="44"/>
      <c r="F19" s="44"/>
      <c r="G19" s="44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ht="15.75" thickBot="1">
      <c r="A20" s="11"/>
      <c r="B20" s="11"/>
      <c r="C20" s="11"/>
      <c r="D20" s="11"/>
      <c r="E20" s="11"/>
      <c r="F20" s="11"/>
      <c r="G20" s="1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ht="15.75" thickBot="1">
      <c r="A21" s="87" t="s">
        <v>7</v>
      </c>
      <c r="B21" s="88"/>
      <c r="C21" s="11"/>
      <c r="D21" s="11"/>
      <c r="E21" s="11"/>
      <c r="F21" s="11"/>
      <c r="G21" s="1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ht="15">
      <c r="A22" s="16" t="s">
        <v>8</v>
      </c>
      <c r="B22" s="43"/>
      <c r="C22" s="64" t="s">
        <v>40</v>
      </c>
      <c r="D22" s="42"/>
      <c r="E22" s="42"/>
      <c r="F22" s="18"/>
      <c r="G22" s="65"/>
      <c r="H22" s="6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>
      <c r="A23" s="16" t="s">
        <v>9</v>
      </c>
      <c r="B23" s="7"/>
      <c r="C23" s="90" t="s">
        <v>39</v>
      </c>
      <c r="D23" s="91"/>
      <c r="E23" s="91"/>
      <c r="F23" s="91"/>
      <c r="G23" s="66"/>
      <c r="H23" s="6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>
      <c r="A24" s="10"/>
      <c r="B24" s="10"/>
      <c r="C24" s="75"/>
      <c r="D24" s="63"/>
      <c r="E24" s="63"/>
      <c r="F24" s="63"/>
      <c r="G24" s="66"/>
      <c r="H24" s="6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 ht="14.25" thickBot="1">
      <c r="A25" s="8"/>
      <c r="B25" s="10"/>
      <c r="C25" s="41"/>
      <c r="D25" s="41"/>
      <c r="E25" s="41"/>
      <c r="F25" s="41"/>
      <c r="G25" s="41"/>
      <c r="H25" s="6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13.5" thickBot="1">
      <c r="A26" s="87" t="s">
        <v>10</v>
      </c>
      <c r="B26" s="88"/>
      <c r="C26" s="69"/>
      <c r="D26" s="69"/>
      <c r="E26" s="69"/>
      <c r="F26" s="6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>
      <c r="A27" s="16" t="s">
        <v>11</v>
      </c>
      <c r="B27" s="7"/>
      <c r="C27" s="95"/>
      <c r="D27" s="96"/>
      <c r="E27" s="96"/>
      <c r="F27" s="97"/>
      <c r="G27" s="28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ht="13.5">
      <c r="A28" s="8"/>
      <c r="B28" s="10"/>
      <c r="C28" s="13"/>
      <c r="D28" s="23"/>
      <c r="E28" s="23"/>
      <c r="F28" s="24"/>
      <c r="G28" s="4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ht="13.5">
      <c r="A29" s="8"/>
      <c r="B29" s="10"/>
      <c r="C29" s="41"/>
      <c r="D29" s="41"/>
      <c r="E29" s="41"/>
      <c r="F29" s="41"/>
      <c r="G29" s="4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ht="15.75" thickBot="1">
      <c r="A30" s="31"/>
      <c r="B30" s="31"/>
      <c r="C30" s="31"/>
      <c r="D30" s="31"/>
      <c r="E30" s="31"/>
      <c r="F30" s="11"/>
      <c r="G30" s="1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ht="15.75" thickBot="1">
      <c r="A31" s="87" t="s">
        <v>12</v>
      </c>
      <c r="B31" s="88"/>
      <c r="C31" s="25"/>
      <c r="D31" s="26"/>
      <c r="E31" s="27" t="s">
        <v>13</v>
      </c>
      <c r="F31" s="11"/>
      <c r="G31" s="1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ht="15.75" thickBot="1">
      <c r="A32" s="48"/>
      <c r="B32" s="48"/>
      <c r="C32" s="25"/>
      <c r="D32" s="26"/>
      <c r="E32" s="27"/>
      <c r="F32" s="11"/>
      <c r="G32" s="1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 ht="13.5" thickBot="1">
      <c r="A33" s="71"/>
      <c r="B33" s="51" t="s">
        <v>14</v>
      </c>
      <c r="C33" s="52" t="s">
        <v>15</v>
      </c>
      <c r="D33" s="53"/>
      <c r="E33" s="38"/>
      <c r="F33" s="14"/>
      <c r="G33" s="14"/>
      <c r="H33" s="78">
        <v>735202</v>
      </c>
      <c r="I33" s="49"/>
      <c r="J33" s="49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1:256" hidden="1">
      <c r="A34" s="71"/>
      <c r="B34" s="51" t="s">
        <v>16</v>
      </c>
      <c r="C34" s="52" t="s">
        <v>17</v>
      </c>
      <c r="D34" s="54"/>
      <c r="E34" s="38"/>
      <c r="F34" s="14"/>
      <c r="G34" s="73"/>
      <c r="H34" s="79">
        <f>H33*0.15</f>
        <v>110280.3</v>
      </c>
      <c r="I34" s="49"/>
      <c r="J34" s="49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1:256" ht="13.5" hidden="1">
      <c r="A35" s="71"/>
      <c r="B35" s="51" t="s">
        <v>18</v>
      </c>
      <c r="C35" s="52" t="s">
        <v>19</v>
      </c>
      <c r="D35" s="40"/>
      <c r="E35" s="39" t="s">
        <v>13</v>
      </c>
      <c r="F35" s="14"/>
      <c r="G35" s="73"/>
      <c r="H35" s="80">
        <f>H34+H33</f>
        <v>845482.3</v>
      </c>
      <c r="I35" s="49"/>
      <c r="J35" s="49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spans="1:256" ht="13.5">
      <c r="A36" s="71"/>
      <c r="B36" s="55"/>
      <c r="C36" s="56"/>
      <c r="D36" s="9"/>
      <c r="E36" s="8"/>
      <c r="F36" s="9"/>
      <c r="H36" s="81"/>
      <c r="I36" s="49"/>
      <c r="J36" s="49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ht="13.5">
      <c r="A37" s="71"/>
      <c r="B37" s="51" t="s">
        <v>16</v>
      </c>
      <c r="C37" s="52" t="s">
        <v>21</v>
      </c>
      <c r="D37" s="14"/>
      <c r="E37" s="39"/>
      <c r="F37" s="14"/>
      <c r="G37" s="73"/>
      <c r="H37" s="82">
        <f>(H33*0.22)</f>
        <v>161744.44</v>
      </c>
      <c r="I37" s="49"/>
      <c r="J37" s="49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hidden="1">
      <c r="A38" s="71"/>
      <c r="B38" s="51" t="s">
        <v>22</v>
      </c>
      <c r="C38" s="52" t="s">
        <v>23</v>
      </c>
      <c r="D38" s="54"/>
      <c r="E38" s="15"/>
      <c r="F38" s="14"/>
      <c r="G38" s="73"/>
      <c r="H38" s="82">
        <f>H34*0.22</f>
        <v>24261.666000000001</v>
      </c>
      <c r="I38" s="49"/>
      <c r="J38" s="49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hidden="1">
      <c r="A39" s="72"/>
      <c r="B39" s="57" t="s">
        <v>24</v>
      </c>
      <c r="C39" s="58" t="s">
        <v>25</v>
      </c>
      <c r="D39" s="59"/>
      <c r="E39" s="60"/>
      <c r="F39" s="61"/>
      <c r="G39" s="74"/>
      <c r="H39" s="83">
        <f>H37+H38</f>
        <v>186006.106</v>
      </c>
      <c r="I39" s="49"/>
      <c r="J39" s="49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ht="13.5" thickBot="1">
      <c r="A40" s="71"/>
      <c r="B40" s="55"/>
      <c r="C40" s="56"/>
      <c r="D40" s="9"/>
      <c r="E40" s="9"/>
      <c r="F40" s="9"/>
      <c r="H40" s="84"/>
      <c r="I40" s="49"/>
      <c r="J40" s="49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ht="13.5" thickBot="1">
      <c r="A41" s="71"/>
      <c r="B41" s="51" t="s">
        <v>18</v>
      </c>
      <c r="C41" s="52" t="s">
        <v>26</v>
      </c>
      <c r="D41" s="54"/>
      <c r="E41" s="14"/>
      <c r="F41" s="14"/>
      <c r="G41" s="14"/>
      <c r="H41" s="78">
        <f>H33*0.22</f>
        <v>161744.44</v>
      </c>
      <c r="I41" s="49"/>
      <c r="J41" s="49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 hidden="1">
      <c r="A42" s="71"/>
      <c r="B42" s="51" t="s">
        <v>27</v>
      </c>
      <c r="C42" s="52" t="s">
        <v>28</v>
      </c>
      <c r="D42" s="50"/>
      <c r="E42" s="14"/>
      <c r="F42" s="14"/>
      <c r="G42" s="73"/>
      <c r="H42" s="85">
        <f>H34*0.5</f>
        <v>55140.15</v>
      </c>
      <c r="I42" s="49"/>
      <c r="J42" s="49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>
      <c r="A43" s="71"/>
      <c r="B43" s="55"/>
      <c r="C43" s="56"/>
      <c r="D43" s="28"/>
      <c r="E43" s="9"/>
      <c r="F43" s="9"/>
      <c r="H43" s="86"/>
      <c r="I43" s="49"/>
      <c r="J43" s="49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>
      <c r="A44" s="71"/>
      <c r="B44" s="51" t="s">
        <v>20</v>
      </c>
      <c r="C44" s="62" t="s">
        <v>36</v>
      </c>
      <c r="D44" s="54"/>
      <c r="E44" s="53"/>
      <c r="F44" s="14"/>
      <c r="G44" s="73"/>
      <c r="H44" s="83">
        <f>H41*0.6676</f>
        <v>107980.58814399999</v>
      </c>
      <c r="I44" s="49"/>
      <c r="J44" s="49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 hidden="1">
      <c r="A45" s="71"/>
      <c r="B45" s="51" t="s">
        <v>29</v>
      </c>
      <c r="C45" s="62" t="s">
        <v>37</v>
      </c>
      <c r="D45" s="50"/>
      <c r="E45" s="67"/>
      <c r="F45" s="14"/>
      <c r="G45" s="73"/>
      <c r="H45" s="83">
        <f>H42*0.658</f>
        <v>36282.218700000005</v>
      </c>
      <c r="I45" s="49"/>
      <c r="J45" s="49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hidden="1">
      <c r="A46" s="71"/>
      <c r="B46" s="51" t="s">
        <v>30</v>
      </c>
      <c r="C46" s="52" t="s">
        <v>31</v>
      </c>
      <c r="D46" s="50"/>
      <c r="E46" s="67"/>
      <c r="F46" s="14"/>
      <c r="G46" s="73"/>
      <c r="H46" s="83">
        <f>H44+H45</f>
        <v>144262.80684400001</v>
      </c>
      <c r="I46" s="49"/>
      <c r="J46" s="49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ht="13.5" thickBot="1">
      <c r="A47" s="71"/>
      <c r="B47" s="55"/>
      <c r="C47" s="56"/>
      <c r="D47" s="9"/>
      <c r="E47" s="9"/>
      <c r="F47" s="9"/>
      <c r="H47" s="76"/>
      <c r="I47" s="49"/>
      <c r="J47" s="49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ht="13.5" thickBot="1">
      <c r="A48" s="71"/>
      <c r="B48" s="51" t="s">
        <v>22</v>
      </c>
      <c r="C48" s="52" t="s">
        <v>32</v>
      </c>
      <c r="D48" s="54"/>
      <c r="E48" s="14"/>
      <c r="F48" s="14"/>
      <c r="G48" s="14"/>
      <c r="H48" s="77">
        <f>H33+H37+H44</f>
        <v>1004927.028144</v>
      </c>
      <c r="I48" s="49"/>
      <c r="J48" s="49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ht="15">
      <c r="A49" s="9"/>
      <c r="B49" s="28"/>
      <c r="C49" s="28"/>
      <c r="D49" s="9"/>
      <c r="E49" s="29"/>
      <c r="F49" s="11"/>
      <c r="G49" s="11"/>
      <c r="H49" s="49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>
      <c r="A51" s="5"/>
      <c r="B51" s="30"/>
      <c r="C51" s="9"/>
      <c r="D51" s="30"/>
      <c r="E51" s="33"/>
      <c r="F51" s="33"/>
      <c r="G51" s="33"/>
      <c r="H51" s="12"/>
      <c r="I51" s="3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>
      <c r="A52" s="5"/>
      <c r="B52" s="30"/>
      <c r="C52" s="9"/>
      <c r="D52" s="30"/>
      <c r="E52" s="33"/>
      <c r="F52" s="33"/>
      <c r="G52" s="33"/>
      <c r="H52" s="12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 ht="13.5" thickBot="1">
      <c r="E53" s="89"/>
      <c r="F53" s="89"/>
      <c r="G53" s="41"/>
      <c r="H53" s="9"/>
      <c r="I53" s="37"/>
      <c r="J53" s="37"/>
      <c r="K53" s="37"/>
      <c r="L53" s="9"/>
      <c r="M53" s="9"/>
    </row>
    <row r="54" spans="1:256">
      <c r="E54" s="35" t="s">
        <v>33</v>
      </c>
      <c r="F54" s="35"/>
      <c r="G54" s="36"/>
      <c r="H54" s="9"/>
      <c r="I54" s="36"/>
      <c r="J54" s="36"/>
      <c r="K54" s="36"/>
      <c r="L54" s="9"/>
      <c r="M54" s="9"/>
    </row>
    <row r="55" spans="1:256">
      <c r="C55" s="4"/>
      <c r="H55" s="9"/>
      <c r="I55" s="9"/>
      <c r="J55" s="9"/>
      <c r="K55" s="9"/>
    </row>
    <row r="56" spans="1:256">
      <c r="C56" s="4"/>
      <c r="H56" s="9"/>
      <c r="I56" s="9"/>
      <c r="J56" s="9"/>
      <c r="K56" s="9"/>
    </row>
    <row r="57" spans="1:256">
      <c r="C57" s="4"/>
      <c r="H57" s="9"/>
      <c r="I57" s="9"/>
      <c r="J57" s="9"/>
      <c r="K57" s="9"/>
    </row>
  </sheetData>
  <mergeCells count="8">
    <mergeCell ref="A31:B31"/>
    <mergeCell ref="E53:F53"/>
    <mergeCell ref="C23:F23"/>
    <mergeCell ref="A21:B21"/>
    <mergeCell ref="A13:F13"/>
    <mergeCell ref="C27:F27"/>
    <mergeCell ref="A26:B26"/>
    <mergeCell ref="A16:B16"/>
  </mergeCells>
  <phoneticPr fontId="0" type="noConversion"/>
  <printOptions verticalCentered="1"/>
  <pageMargins left="0.19685039370078741" right="3.937007874015748E-2" top="0.39370078740157483" bottom="0.43307086614173229" header="0.31496062992125984" footer="0.51181102362204722"/>
  <pageSetup paperSize="9" scale="70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ANEXO 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</dc:creator>
  <cp:lastModifiedBy>Sebastián Estol</cp:lastModifiedBy>
  <cp:revision>1</cp:revision>
  <cp:lastPrinted>2020-02-03T12:04:43Z</cp:lastPrinted>
  <dcterms:created xsi:type="dcterms:W3CDTF">2002-09-18T13:57:24Z</dcterms:created>
  <dcterms:modified xsi:type="dcterms:W3CDTF">2021-09-15T18:50:26Z</dcterms:modified>
</cp:coreProperties>
</file>